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8CE9004-F802-4285-8B03-9676FE119703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23" i="1" l="1"/>
  <c r="H15" i="1"/>
  <c r="H9" i="1" l="1"/>
</calcChain>
</file>

<file path=xl/sharedStrings.xml><?xml version="1.0" encoding="utf-8"?>
<sst xmlns="http://schemas.openxmlformats.org/spreadsheetml/2006/main" count="87" uniqueCount="52">
  <si>
    <t>1399/09/19</t>
  </si>
  <si>
    <t>12:52:47</t>
  </si>
  <si>
    <t>تمرکزاسناد ( 251)</t>
  </si>
  <si>
    <t>BCG14478</t>
  </si>
  <si>
    <t>0361153546004</t>
  </si>
  <si>
    <t>انتقالي</t>
  </si>
  <si>
    <t>1399/09/17</t>
  </si>
  <si>
    <t>11:18:58</t>
  </si>
  <si>
    <t>BCG13531</t>
  </si>
  <si>
    <t>1399/07/20</t>
  </si>
  <si>
    <t>08:43:07</t>
  </si>
  <si>
    <t>BCG16918</t>
  </si>
  <si>
    <t>1399/06/18</t>
  </si>
  <si>
    <t>12:14:39</t>
  </si>
  <si>
    <t>BCG19630</t>
  </si>
  <si>
    <t>1399/05/19</t>
  </si>
  <si>
    <t>09:54:54</t>
  </si>
  <si>
    <t>BCG12631</t>
  </si>
  <si>
    <t>1399/04/17</t>
  </si>
  <si>
    <t>09:30:49</t>
  </si>
  <si>
    <t>BCG18870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</si>
  <si>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</si>
  <si>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</si>
  <si>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</si>
  <si>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</si>
  <si>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</si>
  <si>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</si>
  <si>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</si>
  <si>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</si>
  <si>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مجموع دریافتی</t>
  </si>
  <si>
    <t>جمع مبالغ واریزی آیسان رفیق به حسابهای سرکار خانم عزیزه خواجه ای به تایید کارشناسی :</t>
  </si>
  <si>
    <t xml:space="preserve"> سرکار خانم عزیزه خواجه ای:</t>
  </si>
  <si>
    <t>1399/10/20</t>
  </si>
  <si>
    <t>انتقال</t>
  </si>
  <si>
    <t>عزیزه خواجه</t>
  </si>
  <si>
    <t>فیش ارایه شده آیسان</t>
  </si>
  <si>
    <t>بانک ملی</t>
  </si>
  <si>
    <t xml:space="preserve"> مبالغ واریزی آیسان رفیق به حسابهای سرکار خانم عزیزه خواجه ای :</t>
  </si>
  <si>
    <t>1399/03/18</t>
  </si>
  <si>
    <t>11:20:43</t>
  </si>
  <si>
    <t>8890</t>
  </si>
  <si>
    <t>ACH25280</t>
  </si>
  <si>
    <t>حواله پايا و كارمزد</t>
  </si>
  <si>
    <t>عزیزه خواجه ء</t>
  </si>
  <si>
    <t>1399/07/19</t>
  </si>
  <si>
    <t>واریز کننده</t>
  </si>
  <si>
    <t xml:space="preserve">واريز ح.پ </t>
  </si>
  <si>
    <t xml:space="preserve">خواجه ي*عزيزه </t>
  </si>
  <si>
    <t xml:space="preserve">  :</t>
  </si>
  <si>
    <t>جمع مبالغ واریزی شاکی سرکار خانم عزیزه خواجه ای  به حسابهای محمدرضا مسعودی :</t>
  </si>
  <si>
    <t xml:space="preserve"> مبالغ واریزی شاکی سرکار خانم عزیزه خواجه ای  به حسابهای محمدرضا مسعودی :</t>
  </si>
  <si>
    <t>جمع مبالغ واریزی محمدرضا مسعودی به حسابهای سرکار خانم عزیزه خواجه ای: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</si>
</sst>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0" fontId="0" fillId="0" borderId="0" xfId="0" applyFont="1"/>
    <xf numFmtId="3" fontId="2" fillId="2" borderId="6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6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rightToLeft="1" tabSelected="1" topLeftCell="A9" workbookViewId="0">
      <selection activeCell="G16" sqref="G16"/>
    </sheetView>
  </sheetViews>
  <sheetFormatPr defaultRowHeight="14.25" x14ac:dyDescent="0.2"/>
  <cols>
    <col min="1" max="1" width="5.625" customWidth="1"/>
    <col min="2" max="2" width="9.625" customWidth="1"/>
    <col min="3" max="3" width="8.875" customWidth="1"/>
    <col min="4" max="4" width="14" customWidth="1"/>
    <col min="5" max="5" width="9.5" customWidth="1"/>
    <col min="6" max="6" width="16" customWidth="1"/>
    <col min="7" max="7" width="13.5" customWidth="1"/>
    <col min="8" max="8" width="11.875" customWidth="1"/>
    <col min="9" max="9" width="19.75" customWidth="1"/>
    <col min="12" max="12" width="19" customWidth="1"/>
  </cols>
  <sheetData>
    <row r="1" spans="1:8" ht="21" x14ac:dyDescent="0.2">
      <c r="A1" s="9" t="s">
        <v>31</v>
      </c>
      <c r="B1" s="10"/>
      <c r="C1" s="10"/>
      <c r="D1" s="10"/>
      <c r="E1" s="10"/>
      <c r="F1" s="10"/>
      <c r="G1" s="11"/>
    </row>
    <row r="2" spans="1:8" ht="21" x14ac:dyDescent="0.55000000000000004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</row>
    <row r="3" spans="1:8" ht="21" x14ac:dyDescent="0.55000000000000004">
      <c r="A3" s="1">
        <v>1</v>
      </c>
      <c r="B3" s="1" t="s">
        <v>0</v>
      </c>
      <c r="C3" s="1" t="s">
        <v>1</v>
      </c>
      <c r="D3" s="1" t="s">
        <v>2</v>
      </c>
      <c r="E3" s="1" t="s">
        <v>5</v>
      </c>
      <c r="F3" s="1" t="s">
        <v>4</v>
      </c>
      <c r="G3" s="1" t="s">
        <v>3</v>
      </c>
      <c r="H3" s="3">
        <v>56800000</v>
      </c>
    </row>
    <row r="4" spans="1:8" ht="21" x14ac:dyDescent="0.55000000000000004">
      <c r="A4" s="1">
        <v>2</v>
      </c>
      <c r="B4" s="1" t="s">
        <v>6</v>
      </c>
      <c r="C4" s="1" t="s">
        <v>7</v>
      </c>
      <c r="D4" s="1" t="s">
        <v>2</v>
      </c>
      <c r="E4" s="1" t="s">
        <v>5</v>
      </c>
      <c r="F4" s="1" t="s">
        <v>4</v>
      </c>
      <c r="G4" s="1" t="s">
        <v>8</v>
      </c>
      <c r="H4" s="3">
        <v>36800000</v>
      </c>
    </row>
    <row r="5" spans="1:8" ht="21" x14ac:dyDescent="0.55000000000000004">
      <c r="A5" s="1">
        <v>3</v>
      </c>
      <c r="B5" s="1" t="s">
        <v>9</v>
      </c>
      <c r="C5" s="1" t="s">
        <v>10</v>
      </c>
      <c r="D5" s="1" t="s">
        <v>2</v>
      </c>
      <c r="E5" s="1" t="s">
        <v>5</v>
      </c>
      <c r="F5" s="1" t="s">
        <v>4</v>
      </c>
      <c r="G5" s="1" t="s">
        <v>11</v>
      </c>
      <c r="H5" s="3">
        <v>36500000</v>
      </c>
    </row>
    <row r="6" spans="1:8" ht="21" x14ac:dyDescent="0.55000000000000004">
      <c r="A6" s="1">
        <v>4</v>
      </c>
      <c r="B6" s="1" t="s">
        <v>12</v>
      </c>
      <c r="C6" s="1" t="s">
        <v>13</v>
      </c>
      <c r="D6" s="1" t="s">
        <v>2</v>
      </c>
      <c r="E6" s="1" t="s">
        <v>5</v>
      </c>
      <c r="F6" s="1" t="s">
        <v>4</v>
      </c>
      <c r="G6" s="1" t="s">
        <v>14</v>
      </c>
      <c r="H6" s="3">
        <v>36100000</v>
      </c>
    </row>
    <row r="7" spans="1:8" ht="21" x14ac:dyDescent="0.55000000000000004">
      <c r="A7" s="1">
        <v>5</v>
      </c>
      <c r="B7" s="1" t="s">
        <v>15</v>
      </c>
      <c r="C7" s="1" t="s">
        <v>16</v>
      </c>
      <c r="D7" s="1" t="s">
        <v>2</v>
      </c>
      <c r="E7" s="1" t="s">
        <v>5</v>
      </c>
      <c r="F7" s="1" t="s">
        <v>4</v>
      </c>
      <c r="G7" s="1" t="s">
        <v>17</v>
      </c>
      <c r="H7" s="3">
        <v>36700000</v>
      </c>
    </row>
    <row r="8" spans="1:8" ht="21" x14ac:dyDescent="0.55000000000000004">
      <c r="A8" s="1">
        <v>6</v>
      </c>
      <c r="B8" s="1" t="s">
        <v>18</v>
      </c>
      <c r="C8" s="1" t="s">
        <v>19</v>
      </c>
      <c r="D8" s="1" t="s">
        <v>2</v>
      </c>
      <c r="E8" s="1" t="s">
        <v>5</v>
      </c>
      <c r="F8" s="1" t="s">
        <v>4</v>
      </c>
      <c r="G8" s="1" t="s">
        <v>20</v>
      </c>
      <c r="H8" s="3">
        <v>36000000</v>
      </c>
    </row>
    <row r="9" spans="1:8" ht="21" x14ac:dyDescent="0.2">
      <c r="A9" s="9" t="s">
        <v>51</v>
      </c>
      <c r="B9" s="10"/>
      <c r="C9" s="10"/>
      <c r="D9" s="10"/>
      <c r="E9" s="10"/>
      <c r="F9" s="10"/>
      <c r="G9" s="11"/>
      <c r="H9" s="6">
        <f>SUM(H3:H8)</f>
        <v>238900000</v>
      </c>
    </row>
    <row r="11" spans="1:8" ht="21" x14ac:dyDescent="0.2">
      <c r="A11" s="9" t="s">
        <v>37</v>
      </c>
      <c r="B11" s="10"/>
      <c r="C11" s="10"/>
      <c r="D11" s="10"/>
      <c r="E11" s="10"/>
      <c r="F11" s="10"/>
      <c r="G11" s="11"/>
    </row>
    <row r="12" spans="1:8" ht="21" x14ac:dyDescent="0.55000000000000004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25</v>
      </c>
      <c r="F12" s="1" t="s">
        <v>26</v>
      </c>
      <c r="G12" s="1" t="s">
        <v>27</v>
      </c>
      <c r="H12" s="1" t="s">
        <v>28</v>
      </c>
    </row>
    <row r="13" spans="1:8" ht="21" x14ac:dyDescent="0.55000000000000004">
      <c r="A13" s="1">
        <v>1</v>
      </c>
      <c r="B13" s="1" t="s">
        <v>32</v>
      </c>
      <c r="C13" s="1"/>
      <c r="D13" s="1" t="s">
        <v>36</v>
      </c>
      <c r="E13" s="1" t="s">
        <v>33</v>
      </c>
      <c r="F13" s="1" t="s">
        <v>34</v>
      </c>
      <c r="G13" s="1" t="s">
        <v>35</v>
      </c>
      <c r="H13" s="3">
        <v>60000000</v>
      </c>
    </row>
    <row r="14" spans="1:8" ht="21" x14ac:dyDescent="0.55000000000000004">
      <c r="A14" s="1">
        <v>2</v>
      </c>
      <c r="B14" s="1" t="s">
        <v>32</v>
      </c>
      <c r="C14" s="1"/>
      <c r="D14" s="1" t="s">
        <v>36</v>
      </c>
      <c r="E14" s="1" t="s">
        <v>33</v>
      </c>
      <c r="F14" s="1" t="s">
        <v>34</v>
      </c>
      <c r="G14" s="1">
        <v>59632255</v>
      </c>
      <c r="H14" s="3">
        <v>16800250</v>
      </c>
    </row>
    <row r="15" spans="1:8" s="4" customFormat="1" ht="21" x14ac:dyDescent="0.55000000000000004">
      <c r="A15" s="9" t="s">
        <v>30</v>
      </c>
      <c r="B15" s="10"/>
      <c r="C15" s="10"/>
      <c r="D15" s="10"/>
      <c r="E15" s="10"/>
      <c r="F15" s="11"/>
      <c r="H15" s="5">
        <f>SUM(H13:H14)</f>
        <v>76800250</v>
      </c>
    </row>
    <row r="16" spans="1:8" s="4" customFormat="1" ht="21" x14ac:dyDescent="0.2">
      <c r="F16" s="2" t="s">
        <v>29</v>
      </c>
      <c r="G16" s="2"/>
    </row>
    <row r="17" spans="1:8" s="4" customFormat="1" ht="21.75" customHeight="1" x14ac:dyDescent="0.2">
      <c r="F17" s="6">
        <v>315700250</v>
      </c>
    </row>
    <row r="18" spans="1:8" s="4" customFormat="1" ht="21" x14ac:dyDescent="0.2">
      <c r="A18" s="9" t="s">
        <v>48</v>
      </c>
      <c r="B18" s="10"/>
      <c r="C18" s="10"/>
      <c r="D18" s="10"/>
      <c r="E18" s="10"/>
      <c r="F18" s="11"/>
    </row>
    <row r="19" spans="1:8" ht="21" x14ac:dyDescent="0.2">
      <c r="A19" s="9" t="s">
        <v>50</v>
      </c>
      <c r="B19" s="10"/>
      <c r="C19" s="10"/>
      <c r="D19" s="10"/>
      <c r="E19" s="10"/>
      <c r="F19" s="10"/>
      <c r="G19" s="11"/>
    </row>
    <row r="20" spans="1:8" ht="21" x14ac:dyDescent="0.55000000000000004">
      <c r="A20" s="1" t="s">
        <v>21</v>
      </c>
      <c r="B20" s="1" t="s">
        <v>22</v>
      </c>
      <c r="C20" s="1" t="s">
        <v>23</v>
      </c>
      <c r="D20" s="1" t="s">
        <v>24</v>
      </c>
      <c r="E20" s="1" t="s">
        <v>25</v>
      </c>
      <c r="F20" s="1" t="s">
        <v>45</v>
      </c>
      <c r="G20" s="1" t="s">
        <v>27</v>
      </c>
      <c r="H20" s="1" t="s">
        <v>28</v>
      </c>
    </row>
    <row r="21" spans="1:8" ht="21" x14ac:dyDescent="0.55000000000000004">
      <c r="A21" s="1">
        <v>1</v>
      </c>
      <c r="B21" s="1" t="s">
        <v>38</v>
      </c>
      <c r="C21" s="1" t="s">
        <v>39</v>
      </c>
      <c r="D21" s="1" t="s">
        <v>40</v>
      </c>
      <c r="E21" s="1" t="s">
        <v>42</v>
      </c>
      <c r="F21" s="1" t="s">
        <v>43</v>
      </c>
      <c r="G21" s="1" t="s">
        <v>41</v>
      </c>
      <c r="H21" s="3">
        <v>200000000</v>
      </c>
    </row>
    <row r="22" spans="1:8" ht="21" x14ac:dyDescent="0.55000000000000004">
      <c r="A22" s="1">
        <v>2</v>
      </c>
      <c r="B22" s="1" t="s">
        <v>44</v>
      </c>
      <c r="C22" s="7">
        <v>0.59444444444444444</v>
      </c>
      <c r="D22" s="1" t="s">
        <v>46</v>
      </c>
      <c r="E22" s="1" t="s">
        <v>5</v>
      </c>
      <c r="F22" s="1" t="s">
        <v>47</v>
      </c>
      <c r="G22" s="1">
        <v>2484179</v>
      </c>
      <c r="H22" s="3">
        <v>200000000</v>
      </c>
    </row>
    <row r="23" spans="1:8" ht="21" x14ac:dyDescent="0.55000000000000004">
      <c r="A23" s="9" t="s">
        <v>49</v>
      </c>
      <c r="B23" s="10"/>
      <c r="C23" s="10"/>
      <c r="D23" s="10"/>
      <c r="E23" s="10"/>
      <c r="F23" s="10"/>
      <c r="G23" s="11"/>
      <c r="H23" s="8">
        <f>SUM(H21:H22)</f>
        <v>400000000</v>
      </c>
    </row>
  </sheetData>
  <mergeCells count="7">
    <mergeCell ref="A1:G1"/>
    <mergeCell ref="A11:G11"/>
    <mergeCell ref="A19:G19"/>
    <mergeCell ref="A23:G23"/>
    <mergeCell ref="A9:G9"/>
    <mergeCell ref="A15:F15"/>
    <mergeCell ref="A18:F18"/>
  </mergeCells>
  <conditionalFormatting sqref="F9">
    <cfRule type="uniqueValues" dxfId="5" priority="11"/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">
    <cfRule type="uniqueValues" dxfId="4" priority="9"/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3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1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9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3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2025-08-11T22:07:15Z</dcterms:modified>
</cp:coreProperties>
</file>